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5600" windowHeight="11760" activeTab="1"/>
  </bookViews>
  <sheets>
    <sheet name="Sheet1" sheetId="1" r:id="rId1"/>
    <sheet name="Sheet2" sheetId="4" r:id="rId2"/>
    <sheet name="Sheet3" sheetId="3" r:id="rId3"/>
  </sheets>
  <definedNames>
    <definedName name="_xlnm.Print_Titles" localSheetId="1">Sheet2!$A:$A,Sheet2!$1:$1</definedName>
  </definedNames>
  <calcPr calcId="144525"/>
</workbook>
</file>

<file path=xl/calcChain.xml><?xml version="1.0" encoding="utf-8"?>
<calcChain xmlns="http://schemas.openxmlformats.org/spreadsheetml/2006/main">
  <c r="L19" i="4" l="1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3" i="4"/>
  <c r="L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2" i="4"/>
  <c r="L2" i="1" l="1"/>
  <c r="L9" i="1"/>
  <c r="L10" i="1"/>
  <c r="L11" i="1"/>
  <c r="L3" i="1"/>
  <c r="L4" i="1"/>
  <c r="L5" i="1"/>
  <c r="L6" i="1"/>
  <c r="L7" i="1"/>
  <c r="L8" i="1"/>
</calcChain>
</file>

<file path=xl/sharedStrings.xml><?xml version="1.0" encoding="utf-8"?>
<sst xmlns="http://schemas.openxmlformats.org/spreadsheetml/2006/main" count="50" uniqueCount="33">
  <si>
    <t>تاريخ المستند</t>
  </si>
  <si>
    <t xml:space="preserve">تاريخ البداية </t>
  </si>
  <si>
    <t xml:space="preserve">تاريخ النهاية </t>
  </si>
  <si>
    <t>2015/05/21</t>
  </si>
  <si>
    <t>2015/06/25</t>
  </si>
  <si>
    <t>2015/05/13</t>
  </si>
  <si>
    <t>2015/06/14</t>
  </si>
  <si>
    <t>2015/06/15</t>
  </si>
  <si>
    <t>2015/07/29</t>
  </si>
  <si>
    <t>2015/07/11</t>
  </si>
  <si>
    <t>2015/07/27</t>
  </si>
  <si>
    <t>2015/04/21</t>
  </si>
  <si>
    <t>2015/06/03</t>
  </si>
  <si>
    <t>2015/04/29</t>
  </si>
  <si>
    <t>2015/06/29</t>
  </si>
  <si>
    <t>2015/05/23</t>
  </si>
  <si>
    <t>2015/05/24</t>
  </si>
  <si>
    <t>2015/05/20</t>
  </si>
  <si>
    <t>2015/05/12</t>
  </si>
  <si>
    <t>2015/08/12</t>
  </si>
  <si>
    <t>2015/05/27</t>
  </si>
  <si>
    <t>2015/05/16</t>
  </si>
  <si>
    <t>2015/04/26</t>
  </si>
  <si>
    <t>2015/06/06</t>
  </si>
  <si>
    <t>2015/06/02</t>
  </si>
  <si>
    <t>2015/06/07</t>
  </si>
  <si>
    <t>2015/06/20</t>
  </si>
  <si>
    <t>2015/06/23</t>
  </si>
  <si>
    <t>2015/05/30</t>
  </si>
  <si>
    <t>2015/05/25</t>
  </si>
  <si>
    <t>2015/06/13</t>
  </si>
  <si>
    <t>2015/06/18</t>
  </si>
  <si>
    <t>IF(OR($M$1&lt;H2;$N$1&gt;I2);0;(MIN($M$1;I2)-MAX($N$1;H2)+1))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</si>
</sst>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readingOrder="2"/>
    </xf>
    <xf numFmtId="0" fontId="0" fillId="0" borderId="0" xfId="0" applyBorder="1" applyAlignment="1">
      <alignment horizontal="center" vertical="center" readingOrder="2"/>
    </xf>
    <xf numFmtId="0" fontId="0" fillId="0" borderId="1" xfId="0" applyBorder="1" applyAlignment="1">
      <alignment horizontal="left" vertical="top" readingOrder="2"/>
    </xf>
    <xf numFmtId="0" fontId="0" fillId="0" borderId="0" xfId="0" applyBorder="1" applyAlignment="1">
      <alignment horizontal="left" vertical="top" readingOrder="2"/>
    </xf>
    <xf numFmtId="164" fontId="0" fillId="0" borderId="0" xfId="0" applyNumberFormat="1" applyBorder="1" applyAlignment="1">
      <alignment horizontal="left" vertical="top" readingOrder="2"/>
    </xf>
    <xf numFmtId="0" fontId="0" fillId="0" borderId="0" xfId="0" applyFill="1"/>
    <xf numFmtId="0" fontId="0" fillId="0" borderId="0" xfId="0" applyFill="1" applyAlignment="1">
      <alignment horizontal="right"/>
    </xf>
    <xf numFmtId="14" fontId="1" fillId="0" borderId="0" xfId="0" applyNumberFormat="1" applyFont="1" applyFill="1" applyAlignment="1">
      <alignment horizontal="center" vertical="center" readingOrder="2"/>
    </xf>
    <xf numFmtId="14" fontId="0" fillId="0" borderId="0" xfId="0" applyNumberFormat="1" applyFill="1" applyAlignment="1">
      <alignment horizontal="center" vertical="center" readingOrder="2"/>
    </xf>
    <xf numFmtId="0" fontId="2" fillId="2" borderId="2" xfId="1" applyFill="1" applyBorder="1" applyAlignment="1">
      <alignment horizontal="center" vertical="center" shrinkToFit="1" readingOrder="2"/>
    </xf>
    <xf numFmtId="0" fontId="2" fillId="0" borderId="2" xfId="1" applyBorder="1" applyAlignment="1">
      <alignment horizontal="center" vertical="center" shrinkToFit="1" readingOrder="2"/>
    </xf>
    <xf numFmtId="0" fontId="2" fillId="0" borderId="0" xfId="1"/>
    <xf numFmtId="0" fontId="2" fillId="2" borderId="3" xfId="1" applyFill="1" applyBorder="1" applyAlignment="1">
      <alignment horizontal="center" vertical="center" shrinkToFit="1" readingOrder="2"/>
    </xf>
    <xf numFmtId="0" fontId="0" fillId="0" borderId="0" xfId="0" applyFill="1" applyBorder="1"/>
    <xf numFmtId="0" fontId="0" fillId="0" borderId="0" xfId="0" applyBorder="1"/>
    <xf numFmtId="0" fontId="2" fillId="0" borderId="2" xfId="1" applyBorder="1" applyAlignment="1">
      <alignment horizontal="center" vertical="center" readingOrder="2"/>
    </xf>
    <xf numFmtId="164" fontId="0" fillId="0" borderId="0" xfId="0" applyNumberFormat="1" applyBorder="1" applyAlignment="1">
      <alignment horizontal="center" vertical="center" readingOrder="2"/>
    </xf>
    <xf numFmtId="164" fontId="2" fillId="2" borderId="2" xfId="1" applyNumberFormat="1" applyFill="1" applyBorder="1" applyAlignment="1">
      <alignment horizontal="center" vertical="center" shrinkToFit="1" readingOrder="2"/>
    </xf>
    <xf numFmtId="164" fontId="2" fillId="0" borderId="2" xfId="1" applyNumberFormat="1" applyBorder="1" applyAlignment="1">
      <alignment horizontal="center" vertical="center" shrinkToFit="1" readingOrder="2"/>
    </xf>
    <xf numFmtId="164" fontId="2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rightToLeft="1" topLeftCell="G1" zoomScale="130" zoomScaleNormal="130" workbookViewId="0">
      <selection activeCell="I2" sqref="I2"/>
    </sheetView>
  </sheetViews>
  <sheetFormatPr defaultRowHeight="14.25" x14ac:dyDescent="0.2"/>
  <cols>
    <col min="4" max="4" width="13.875" customWidth="1"/>
    <col min="5" max="5" width="19.125" customWidth="1"/>
    <col min="8" max="8" width="12.25" customWidth="1"/>
    <col min="9" max="9" width="12.875" customWidth="1"/>
    <col min="13" max="14" width="11.25" bestFit="1" customWidth="1"/>
  </cols>
  <sheetData>
    <row r="1" spans="2:15" x14ac:dyDescent="0.2">
      <c r="D1" s="6"/>
      <c r="E1" s="6"/>
      <c r="F1" s="6"/>
      <c r="G1" s="15"/>
      <c r="H1" s="5"/>
      <c r="I1" s="5"/>
      <c r="J1" s="4"/>
      <c r="K1" s="3"/>
      <c r="L1" s="1"/>
      <c r="M1" s="5">
        <v>42185</v>
      </c>
      <c r="N1" s="5">
        <v>42125</v>
      </c>
      <c r="O1" s="15"/>
    </row>
    <row r="2" spans="2:15" x14ac:dyDescent="0.2">
      <c r="D2" s="8"/>
      <c r="E2" s="8"/>
      <c r="F2" s="6"/>
      <c r="G2" s="15"/>
      <c r="H2" s="5">
        <v>42144</v>
      </c>
      <c r="I2" s="5">
        <v>42174</v>
      </c>
      <c r="J2" s="4"/>
      <c r="K2" s="4"/>
      <c r="L2" s="2">
        <f t="shared" ref="L2:L11" si="0">IF(OR($M$1&lt;H2,$N$1&gt;I2),0,(MIN($M$1,I2)-MAX($N$1,H2)+1))</f>
        <v>31</v>
      </c>
      <c r="N2" s="4"/>
      <c r="O2" s="15"/>
    </row>
    <row r="3" spans="2:15" x14ac:dyDescent="0.2">
      <c r="D3" s="9"/>
      <c r="E3" s="9"/>
      <c r="F3" s="6"/>
      <c r="G3" s="15"/>
      <c r="H3" s="5">
        <v>42144</v>
      </c>
      <c r="I3" s="5">
        <v>42327</v>
      </c>
      <c r="J3" s="4"/>
      <c r="K3" s="4"/>
      <c r="L3" s="2">
        <f t="shared" si="0"/>
        <v>42</v>
      </c>
      <c r="N3" s="4"/>
      <c r="O3" s="15"/>
    </row>
    <row r="4" spans="2:15" x14ac:dyDescent="0.2">
      <c r="D4" s="6"/>
      <c r="E4" s="6"/>
      <c r="F4" s="6"/>
      <c r="G4" s="15"/>
      <c r="H4" s="5">
        <v>42145</v>
      </c>
      <c r="I4" s="5">
        <v>42153</v>
      </c>
      <c r="J4" s="4"/>
      <c r="K4" s="4"/>
      <c r="L4" s="2">
        <f t="shared" si="0"/>
        <v>9</v>
      </c>
      <c r="M4" s="4"/>
      <c r="N4" s="4"/>
      <c r="O4" s="15"/>
    </row>
    <row r="5" spans="2:15" x14ac:dyDescent="0.2">
      <c r="D5" s="6"/>
      <c r="E5" s="6"/>
      <c r="F5" s="6"/>
      <c r="G5" s="15"/>
      <c r="H5" s="5">
        <v>42145</v>
      </c>
      <c r="I5" s="5">
        <v>42194</v>
      </c>
      <c r="J5" s="4"/>
      <c r="K5" s="4"/>
      <c r="L5" s="2">
        <f t="shared" si="0"/>
        <v>41</v>
      </c>
      <c r="M5" s="4"/>
      <c r="N5" s="4"/>
      <c r="O5" s="15"/>
    </row>
    <row r="6" spans="2:15" x14ac:dyDescent="0.2">
      <c r="D6" s="6"/>
      <c r="E6" s="6"/>
      <c r="F6" s="6"/>
      <c r="G6" s="15"/>
      <c r="H6" s="5" t="s">
        <v>3</v>
      </c>
      <c r="I6" s="5">
        <v>42145</v>
      </c>
      <c r="J6" s="4"/>
      <c r="K6" s="4"/>
      <c r="L6" s="2">
        <f t="shared" si="0"/>
        <v>0</v>
      </c>
      <c r="M6" s="14"/>
      <c r="N6" s="14"/>
      <c r="O6" s="15"/>
    </row>
    <row r="7" spans="2:15" x14ac:dyDescent="0.2">
      <c r="B7" s="6"/>
      <c r="C7" s="6"/>
      <c r="D7" s="6"/>
      <c r="E7" s="6"/>
      <c r="F7" s="6"/>
      <c r="G7" s="14"/>
      <c r="H7" s="5">
        <v>42146</v>
      </c>
      <c r="I7" s="5">
        <v>42329</v>
      </c>
      <c r="J7" s="14"/>
      <c r="K7" s="14"/>
      <c r="L7" s="2">
        <f t="shared" si="0"/>
        <v>40</v>
      </c>
      <c r="M7" s="14"/>
      <c r="N7" s="14"/>
      <c r="O7" s="15"/>
    </row>
    <row r="8" spans="2:15" x14ac:dyDescent="0.2">
      <c r="B8" s="6"/>
      <c r="C8" s="6"/>
      <c r="D8" s="6"/>
      <c r="E8" s="6"/>
      <c r="F8" s="6"/>
      <c r="G8" s="14"/>
      <c r="H8" s="5">
        <v>42147</v>
      </c>
      <c r="I8" s="5">
        <v>42236</v>
      </c>
      <c r="J8" s="14"/>
      <c r="K8" s="14"/>
      <c r="L8" s="2">
        <f t="shared" si="0"/>
        <v>39</v>
      </c>
      <c r="M8" s="6"/>
      <c r="N8" s="6"/>
    </row>
    <row r="9" spans="2:15" x14ac:dyDescent="0.2">
      <c r="B9" s="6"/>
      <c r="C9" s="6"/>
      <c r="D9" s="6"/>
      <c r="E9" s="6"/>
      <c r="F9" s="6"/>
      <c r="G9" s="14"/>
      <c r="H9" s="5"/>
      <c r="I9" s="5"/>
      <c r="J9" s="14"/>
      <c r="K9" s="14"/>
      <c r="L9" s="2">
        <f t="shared" si="0"/>
        <v>0</v>
      </c>
    </row>
    <row r="10" spans="2:15" x14ac:dyDescent="0.2">
      <c r="B10" s="6"/>
      <c r="C10" s="6"/>
      <c r="D10" s="6"/>
      <c r="E10" s="6"/>
      <c r="F10" s="6"/>
      <c r="G10" s="14"/>
      <c r="H10" s="14"/>
      <c r="I10" s="14"/>
      <c r="J10" s="14"/>
      <c r="K10" s="6"/>
      <c r="L10" s="2">
        <f t="shared" si="0"/>
        <v>0</v>
      </c>
    </row>
    <row r="11" spans="2:15" x14ac:dyDescent="0.2">
      <c r="B11" s="6"/>
      <c r="C11" s="6"/>
      <c r="D11" s="6"/>
      <c r="E11" s="6"/>
      <c r="F11" s="6"/>
      <c r="G11" s="6"/>
      <c r="H11" s="5">
        <v>42125</v>
      </c>
      <c r="I11" s="5">
        <v>42185</v>
      </c>
      <c r="J11" s="6"/>
      <c r="K11" s="6"/>
      <c r="L11" s="2">
        <f t="shared" si="0"/>
        <v>61</v>
      </c>
    </row>
    <row r="12" spans="2:15" x14ac:dyDescent="0.2">
      <c r="B12" s="6"/>
      <c r="C12" s="6"/>
      <c r="D12" s="6"/>
      <c r="E12" s="6"/>
      <c r="F12" s="6"/>
      <c r="G12" s="6"/>
      <c r="H12" s="6"/>
      <c r="I12" s="6"/>
      <c r="K12" s="6"/>
      <c r="L12" s="6"/>
    </row>
    <row r="13" spans="2:15" x14ac:dyDescent="0.2">
      <c r="B13" s="6"/>
      <c r="C13" s="7"/>
      <c r="D13" s="7"/>
      <c r="E13" s="7"/>
      <c r="F13" s="7"/>
      <c r="G13" s="7"/>
      <c r="H13" s="7"/>
      <c r="I13" s="7"/>
      <c r="J13" s="7"/>
      <c r="K13" s="6"/>
      <c r="L13" s="6"/>
    </row>
    <row r="14" spans="2:15" x14ac:dyDescent="0.2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2:15" x14ac:dyDescent="0.2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S46"/>
  <sheetViews>
    <sheetView rightToLeft="1" tabSelected="1" topLeftCell="E1" workbookViewId="0">
      <selection activeCell="H6" sqref="H6"/>
    </sheetView>
  </sheetViews>
  <sheetFormatPr defaultColWidth="9.125" defaultRowHeight="15" customHeight="1" x14ac:dyDescent="0.25"/>
  <cols>
    <col min="1" max="1" width="12.375" style="12" bestFit="1" customWidth="1"/>
    <col min="2" max="2" width="30.875" style="12" bestFit="1" customWidth="1"/>
    <col min="3" max="4" width="30.875" style="12" customWidth="1"/>
    <col min="5" max="5" width="20.875" style="12" bestFit="1" customWidth="1"/>
    <col min="6" max="6" width="8.375" style="12" bestFit="1" customWidth="1"/>
    <col min="7" max="7" width="11.25" style="12" bestFit="1" customWidth="1"/>
    <col min="8" max="8" width="15.625" style="20" customWidth="1"/>
    <col min="9" max="9" width="13.875" style="20" customWidth="1"/>
    <col min="10" max="12" width="9.125" style="12"/>
    <col min="13" max="14" width="9.875" style="12" bestFit="1" customWidth="1"/>
    <col min="15" max="15" width="16.125" style="12" customWidth="1"/>
    <col min="16" max="16" width="13.625" style="12" customWidth="1"/>
    <col min="17" max="16384" width="9.125" style="12"/>
  </cols>
  <sheetData>
    <row r="1" spans="7:19" s="10" customFormat="1" ht="15" customHeight="1" x14ac:dyDescent="0.2">
      <c r="G1" s="10" t="s">
        <v>0</v>
      </c>
      <c r="H1" s="18" t="s">
        <v>1</v>
      </c>
      <c r="I1" s="18" t="s">
        <v>2</v>
      </c>
      <c r="M1" s="5">
        <v>42185</v>
      </c>
      <c r="N1" s="5">
        <v>42125</v>
      </c>
      <c r="Q1" s="13"/>
    </row>
    <row r="2" spans="7:19" s="11" customFormat="1" ht="15" customHeight="1" x14ac:dyDescent="0.2">
      <c r="G2" s="11" t="s">
        <v>20</v>
      </c>
      <c r="H2" s="17">
        <v>42144</v>
      </c>
      <c r="I2" s="17">
        <v>42174</v>
      </c>
      <c r="L2" s="11">
        <f>IF(OR($M$1&lt;H2,$N$1&gt;I2),0,(MIN($M$1,I2)-MAX($N$1,H2)+1))</f>
        <v>31</v>
      </c>
    </row>
    <row r="3" spans="7:19" s="11" customFormat="1" ht="15" customHeight="1" x14ac:dyDescent="0.2">
      <c r="G3" s="11" t="s">
        <v>21</v>
      </c>
      <c r="H3" s="17">
        <v>42144</v>
      </c>
      <c r="I3" s="19">
        <v>42327</v>
      </c>
      <c r="L3" s="11">
        <f t="shared" ref="L3:L46" si="0">IF(OR($M$1&lt;H3,$N$1&gt;I3),0,(MIN($M$1,I3)-MAX($N$1,H3)+1))</f>
        <v>42</v>
      </c>
    </row>
    <row r="4" spans="7:19" s="11" customFormat="1" ht="15" customHeight="1" x14ac:dyDescent="0.2">
      <c r="G4" s="11" t="s">
        <v>26</v>
      </c>
      <c r="H4" s="17">
        <v>42145</v>
      </c>
      <c r="I4" s="19">
        <v>42153</v>
      </c>
      <c r="L4" s="11">
        <f t="shared" si="0"/>
        <v>9</v>
      </c>
    </row>
    <row r="5" spans="7:19" s="11" customFormat="1" ht="15" customHeight="1" x14ac:dyDescent="0.2">
      <c r="G5" s="11" t="s">
        <v>5</v>
      </c>
      <c r="H5" s="19">
        <v>42145</v>
      </c>
      <c r="I5" s="19">
        <v>42194</v>
      </c>
      <c r="L5" s="11">
        <f t="shared" si="0"/>
        <v>41</v>
      </c>
    </row>
    <row r="6" spans="7:19" s="11" customFormat="1" ht="15" customHeight="1" x14ac:dyDescent="0.2">
      <c r="G6" s="11" t="s">
        <v>10</v>
      </c>
      <c r="H6" s="17">
        <v>42145</v>
      </c>
      <c r="I6" s="19">
        <v>42145</v>
      </c>
      <c r="L6" s="11">
        <f t="shared" si="0"/>
        <v>1</v>
      </c>
    </row>
    <row r="7" spans="7:19" s="11" customFormat="1" ht="15" customHeight="1" x14ac:dyDescent="0.2">
      <c r="G7" s="11" t="s">
        <v>27</v>
      </c>
      <c r="H7" s="19">
        <v>42146</v>
      </c>
      <c r="I7" s="19">
        <v>42320</v>
      </c>
      <c r="L7" s="11">
        <f t="shared" si="0"/>
        <v>40</v>
      </c>
      <c r="S7" s="16" t="s">
        <v>32</v>
      </c>
    </row>
    <row r="8" spans="7:19" s="11" customFormat="1" ht="15" customHeight="1" x14ac:dyDescent="0.2">
      <c r="G8" s="11" t="s">
        <v>25</v>
      </c>
      <c r="H8" s="19">
        <v>42147</v>
      </c>
      <c r="I8" s="19">
        <v>42236</v>
      </c>
      <c r="L8" s="11">
        <f t="shared" si="0"/>
        <v>39</v>
      </c>
    </row>
    <row r="9" spans="7:19" s="11" customFormat="1" ht="15" customHeight="1" x14ac:dyDescent="0.2">
      <c r="G9" s="11" t="s">
        <v>28</v>
      </c>
      <c r="H9" s="19">
        <v>42147</v>
      </c>
      <c r="I9" s="19">
        <v>42506</v>
      </c>
      <c r="L9" s="11">
        <f t="shared" si="0"/>
        <v>39</v>
      </c>
    </row>
    <row r="10" spans="7:19" s="11" customFormat="1" ht="15" customHeight="1" x14ac:dyDescent="0.2">
      <c r="G10" s="11" t="s">
        <v>23</v>
      </c>
      <c r="H10" s="19">
        <v>42147</v>
      </c>
      <c r="I10" s="19">
        <v>42507</v>
      </c>
      <c r="L10" s="11">
        <f t="shared" si="0"/>
        <v>39</v>
      </c>
    </row>
    <row r="11" spans="7:19" s="11" customFormat="1" ht="15" customHeight="1" x14ac:dyDescent="0.2">
      <c r="G11" s="11" t="s">
        <v>26</v>
      </c>
      <c r="H11" s="19">
        <v>42148</v>
      </c>
      <c r="I11" s="19">
        <v>42508</v>
      </c>
      <c r="L11" s="11">
        <f t="shared" si="0"/>
        <v>38</v>
      </c>
    </row>
    <row r="12" spans="7:19" s="11" customFormat="1" ht="15" customHeight="1" x14ac:dyDescent="0.2">
      <c r="G12" s="11" t="s">
        <v>4</v>
      </c>
      <c r="H12" s="19">
        <v>42150</v>
      </c>
      <c r="I12" s="19">
        <v>42509</v>
      </c>
      <c r="L12" s="11">
        <f t="shared" si="0"/>
        <v>36</v>
      </c>
    </row>
    <row r="13" spans="7:19" s="11" customFormat="1" ht="15" customHeight="1" x14ac:dyDescent="0.2">
      <c r="G13" s="11" t="s">
        <v>7</v>
      </c>
      <c r="H13" s="19">
        <v>42150</v>
      </c>
      <c r="I13" s="19">
        <v>42510</v>
      </c>
      <c r="L13" s="11">
        <f t="shared" si="0"/>
        <v>36</v>
      </c>
    </row>
    <row r="14" spans="7:19" s="11" customFormat="1" ht="15" customHeight="1" x14ac:dyDescent="0.2">
      <c r="G14" s="11" t="s">
        <v>8</v>
      </c>
      <c r="H14" s="19">
        <v>42151</v>
      </c>
      <c r="I14" s="19">
        <v>42511</v>
      </c>
      <c r="L14" s="11">
        <f t="shared" si="0"/>
        <v>35</v>
      </c>
    </row>
    <row r="15" spans="7:19" s="11" customFormat="1" ht="15" customHeight="1" x14ac:dyDescent="0.2">
      <c r="G15" s="11" t="s">
        <v>11</v>
      </c>
      <c r="H15" s="19">
        <v>42151</v>
      </c>
      <c r="I15" s="19">
        <v>42512</v>
      </c>
      <c r="L15" s="11">
        <f t="shared" si="0"/>
        <v>35</v>
      </c>
    </row>
    <row r="16" spans="7:19" s="11" customFormat="1" ht="15" customHeight="1" x14ac:dyDescent="0.2">
      <c r="G16" s="11" t="s">
        <v>29</v>
      </c>
      <c r="H16" s="19">
        <v>42151</v>
      </c>
      <c r="I16" s="19">
        <v>42513</v>
      </c>
      <c r="L16" s="11">
        <f t="shared" si="0"/>
        <v>35</v>
      </c>
    </row>
    <row r="17" spans="7:12" s="11" customFormat="1" ht="15" customHeight="1" x14ac:dyDescent="0.2">
      <c r="G17" s="11" t="s">
        <v>18</v>
      </c>
      <c r="H17" s="19">
        <v>42152</v>
      </c>
      <c r="I17" s="19">
        <v>42514</v>
      </c>
      <c r="L17" s="11">
        <f t="shared" si="0"/>
        <v>34</v>
      </c>
    </row>
    <row r="18" spans="7:12" s="11" customFormat="1" ht="15" customHeight="1" x14ac:dyDescent="0.2">
      <c r="G18" s="11" t="s">
        <v>7</v>
      </c>
      <c r="H18" s="19">
        <v>42153</v>
      </c>
      <c r="I18" s="19">
        <v>42515</v>
      </c>
      <c r="L18" s="11">
        <f t="shared" si="0"/>
        <v>33</v>
      </c>
    </row>
    <row r="19" spans="7:12" s="11" customFormat="1" ht="15" customHeight="1" x14ac:dyDescent="0.2">
      <c r="G19" s="11" t="s">
        <v>10</v>
      </c>
      <c r="H19" s="19">
        <v>42154</v>
      </c>
      <c r="I19" s="19">
        <v>42516</v>
      </c>
      <c r="L19" s="11">
        <f t="shared" si="0"/>
        <v>32</v>
      </c>
    </row>
    <row r="20" spans="7:12" s="11" customFormat="1" ht="15" customHeight="1" x14ac:dyDescent="0.2">
      <c r="G20" s="11" t="s">
        <v>27</v>
      </c>
      <c r="H20" s="19">
        <v>42154</v>
      </c>
      <c r="I20" s="19">
        <v>42517</v>
      </c>
      <c r="L20" s="11">
        <f t="shared" si="0"/>
        <v>32</v>
      </c>
    </row>
    <row r="21" spans="7:12" s="11" customFormat="1" ht="15" customHeight="1" x14ac:dyDescent="0.2">
      <c r="G21" s="11" t="s">
        <v>6</v>
      </c>
      <c r="H21" s="19">
        <v>42155</v>
      </c>
      <c r="I21" s="19">
        <v>42518</v>
      </c>
      <c r="L21" s="11">
        <f t="shared" si="0"/>
        <v>31</v>
      </c>
    </row>
    <row r="22" spans="7:12" s="11" customFormat="1" ht="15" customHeight="1" x14ac:dyDescent="0.2">
      <c r="G22" s="11" t="s">
        <v>6</v>
      </c>
      <c r="H22" s="19">
        <v>42156</v>
      </c>
      <c r="I22" s="19">
        <v>42519</v>
      </c>
      <c r="L22" s="11">
        <f t="shared" si="0"/>
        <v>30</v>
      </c>
    </row>
    <row r="23" spans="7:12" s="11" customFormat="1" ht="15" customHeight="1" x14ac:dyDescent="0.2">
      <c r="G23" s="11" t="s">
        <v>31</v>
      </c>
      <c r="H23" s="19">
        <v>42157</v>
      </c>
      <c r="I23" s="19">
        <v>42520</v>
      </c>
      <c r="L23" s="11">
        <f t="shared" si="0"/>
        <v>29</v>
      </c>
    </row>
    <row r="24" spans="7:12" s="11" customFormat="1" ht="15" customHeight="1" x14ac:dyDescent="0.2">
      <c r="G24" s="11" t="s">
        <v>9</v>
      </c>
      <c r="H24" s="19">
        <v>42158</v>
      </c>
      <c r="I24" s="19">
        <v>42521</v>
      </c>
      <c r="L24" s="11">
        <f t="shared" si="0"/>
        <v>28</v>
      </c>
    </row>
    <row r="25" spans="7:12" s="11" customFormat="1" ht="15" customHeight="1" x14ac:dyDescent="0.2">
      <c r="G25" s="11" t="s">
        <v>6</v>
      </c>
      <c r="H25" s="19">
        <v>42159</v>
      </c>
      <c r="I25" s="19">
        <v>42522</v>
      </c>
      <c r="L25" s="11">
        <f t="shared" si="0"/>
        <v>27</v>
      </c>
    </row>
    <row r="26" spans="7:12" s="11" customFormat="1" ht="15" customHeight="1" x14ac:dyDescent="0.2">
      <c r="G26" s="11" t="s">
        <v>27</v>
      </c>
      <c r="H26" s="19">
        <v>42160</v>
      </c>
      <c r="I26" s="19">
        <v>42523</v>
      </c>
      <c r="L26" s="11">
        <f t="shared" si="0"/>
        <v>26</v>
      </c>
    </row>
    <row r="27" spans="7:12" s="11" customFormat="1" ht="15" customHeight="1" x14ac:dyDescent="0.2">
      <c r="G27" s="11" t="s">
        <v>3</v>
      </c>
      <c r="H27" s="19">
        <v>42161</v>
      </c>
      <c r="I27" s="19">
        <v>42524</v>
      </c>
      <c r="L27" s="11">
        <f t="shared" si="0"/>
        <v>25</v>
      </c>
    </row>
    <row r="28" spans="7:12" s="11" customFormat="1" ht="15" customHeight="1" x14ac:dyDescent="0.2">
      <c r="G28" s="11" t="s">
        <v>27</v>
      </c>
      <c r="H28" s="19">
        <v>42162</v>
      </c>
      <c r="I28" s="19">
        <v>42525</v>
      </c>
      <c r="L28" s="11">
        <f t="shared" si="0"/>
        <v>24</v>
      </c>
    </row>
    <row r="29" spans="7:12" s="11" customFormat="1" ht="15" customHeight="1" x14ac:dyDescent="0.2">
      <c r="G29" s="11" t="s">
        <v>17</v>
      </c>
      <c r="H29" s="19">
        <v>42163</v>
      </c>
      <c r="I29" s="19">
        <v>42526</v>
      </c>
      <c r="L29" s="11">
        <f t="shared" si="0"/>
        <v>23</v>
      </c>
    </row>
    <row r="30" spans="7:12" s="11" customFormat="1" ht="15" customHeight="1" x14ac:dyDescent="0.2">
      <c r="G30" s="11" t="s">
        <v>16</v>
      </c>
      <c r="H30" s="19">
        <v>42164</v>
      </c>
      <c r="I30" s="19">
        <v>42527</v>
      </c>
      <c r="L30" s="11">
        <f t="shared" si="0"/>
        <v>22</v>
      </c>
    </row>
    <row r="31" spans="7:12" s="11" customFormat="1" ht="15" customHeight="1" x14ac:dyDescent="0.2">
      <c r="G31" s="11" t="s">
        <v>14</v>
      </c>
      <c r="H31" s="19">
        <v>42165</v>
      </c>
      <c r="I31" s="19">
        <v>42528</v>
      </c>
      <c r="L31" s="11">
        <f t="shared" si="0"/>
        <v>21</v>
      </c>
    </row>
    <row r="32" spans="7:12" s="11" customFormat="1" ht="15" customHeight="1" x14ac:dyDescent="0.2">
      <c r="G32" s="11" t="s">
        <v>26</v>
      </c>
      <c r="H32" s="19">
        <v>42166</v>
      </c>
      <c r="I32" s="19">
        <v>42529</v>
      </c>
      <c r="L32" s="11">
        <f t="shared" si="0"/>
        <v>20</v>
      </c>
    </row>
    <row r="33" spans="7:12" s="11" customFormat="1" ht="15" customHeight="1" x14ac:dyDescent="0.2">
      <c r="G33" s="11" t="s">
        <v>27</v>
      </c>
      <c r="H33" s="19">
        <v>42167</v>
      </c>
      <c r="I33" s="19">
        <v>42530</v>
      </c>
      <c r="L33" s="11">
        <f t="shared" si="0"/>
        <v>19</v>
      </c>
    </row>
    <row r="34" spans="7:12" s="11" customFormat="1" ht="15" customHeight="1" x14ac:dyDescent="0.2">
      <c r="G34" s="11" t="s">
        <v>23</v>
      </c>
      <c r="H34" s="19">
        <v>42168</v>
      </c>
      <c r="I34" s="19">
        <v>42531</v>
      </c>
      <c r="L34" s="11">
        <f t="shared" si="0"/>
        <v>18</v>
      </c>
    </row>
    <row r="35" spans="7:12" s="11" customFormat="1" ht="15" customHeight="1" x14ac:dyDescent="0.2">
      <c r="G35" s="11" t="s">
        <v>22</v>
      </c>
      <c r="H35" s="19">
        <v>42169</v>
      </c>
      <c r="I35" s="19">
        <v>42532</v>
      </c>
      <c r="L35" s="11">
        <f t="shared" si="0"/>
        <v>17</v>
      </c>
    </row>
    <row r="36" spans="7:12" s="11" customFormat="1" ht="15" customHeight="1" x14ac:dyDescent="0.2">
      <c r="G36" s="11" t="s">
        <v>14</v>
      </c>
      <c r="H36" s="19">
        <v>42170</v>
      </c>
      <c r="I36" s="19">
        <v>42533</v>
      </c>
      <c r="L36" s="11">
        <f t="shared" si="0"/>
        <v>16</v>
      </c>
    </row>
    <row r="37" spans="7:12" s="11" customFormat="1" ht="15" customHeight="1" x14ac:dyDescent="0.2">
      <c r="G37" s="11" t="s">
        <v>27</v>
      </c>
      <c r="H37" s="19">
        <v>42171</v>
      </c>
      <c r="I37" s="19">
        <v>42534</v>
      </c>
      <c r="L37" s="11">
        <f t="shared" si="0"/>
        <v>15</v>
      </c>
    </row>
    <row r="38" spans="7:12" s="11" customFormat="1" ht="15" customHeight="1" x14ac:dyDescent="0.2">
      <c r="G38" s="11" t="s">
        <v>30</v>
      </c>
      <c r="H38" s="19">
        <v>42172</v>
      </c>
      <c r="I38" s="19">
        <v>42535</v>
      </c>
      <c r="L38" s="11">
        <f t="shared" si="0"/>
        <v>14</v>
      </c>
    </row>
    <row r="39" spans="7:12" s="11" customFormat="1" ht="15" customHeight="1" x14ac:dyDescent="0.2">
      <c r="G39" s="11" t="s">
        <v>19</v>
      </c>
      <c r="H39" s="19">
        <v>42173</v>
      </c>
      <c r="I39" s="19">
        <v>42536</v>
      </c>
      <c r="L39" s="11">
        <f t="shared" si="0"/>
        <v>13</v>
      </c>
    </row>
    <row r="40" spans="7:12" s="11" customFormat="1" ht="15" customHeight="1" x14ac:dyDescent="0.2">
      <c r="G40" s="11" t="s">
        <v>6</v>
      </c>
      <c r="H40" s="19">
        <v>42174</v>
      </c>
      <c r="I40" s="19">
        <v>42537</v>
      </c>
      <c r="L40" s="11">
        <f t="shared" si="0"/>
        <v>12</v>
      </c>
    </row>
    <row r="41" spans="7:12" s="11" customFormat="1" ht="15" customHeight="1" x14ac:dyDescent="0.2">
      <c r="G41" s="11" t="s">
        <v>12</v>
      </c>
      <c r="H41" s="19">
        <v>42175</v>
      </c>
      <c r="I41" s="19">
        <v>42538</v>
      </c>
      <c r="L41" s="11">
        <f t="shared" si="0"/>
        <v>11</v>
      </c>
    </row>
    <row r="42" spans="7:12" s="11" customFormat="1" ht="15" customHeight="1" x14ac:dyDescent="0.2">
      <c r="G42" s="11" t="s">
        <v>15</v>
      </c>
      <c r="H42" s="19">
        <v>42176</v>
      </c>
      <c r="I42" s="19">
        <v>42539</v>
      </c>
      <c r="L42" s="11">
        <f t="shared" si="0"/>
        <v>10</v>
      </c>
    </row>
    <row r="43" spans="7:12" s="11" customFormat="1" ht="15" customHeight="1" x14ac:dyDescent="0.2">
      <c r="G43" s="11" t="s">
        <v>24</v>
      </c>
      <c r="H43" s="19">
        <v>42177</v>
      </c>
      <c r="I43" s="19">
        <v>42540</v>
      </c>
      <c r="L43" s="11">
        <f t="shared" si="0"/>
        <v>9</v>
      </c>
    </row>
    <row r="44" spans="7:12" s="11" customFormat="1" ht="15" customHeight="1" x14ac:dyDescent="0.2">
      <c r="G44" s="11" t="s">
        <v>15</v>
      </c>
      <c r="H44" s="19">
        <v>42178</v>
      </c>
      <c r="I44" s="19">
        <v>42541</v>
      </c>
      <c r="L44" s="11">
        <f t="shared" si="0"/>
        <v>8</v>
      </c>
    </row>
    <row r="45" spans="7:12" s="11" customFormat="1" ht="15" customHeight="1" x14ac:dyDescent="0.2">
      <c r="G45" s="11" t="s">
        <v>8</v>
      </c>
      <c r="H45" s="19">
        <v>42179</v>
      </c>
      <c r="I45" s="19">
        <v>42542</v>
      </c>
      <c r="L45" s="11">
        <f t="shared" si="0"/>
        <v>7</v>
      </c>
    </row>
    <row r="46" spans="7:12" s="11" customFormat="1" ht="15" customHeight="1" x14ac:dyDescent="0.2">
      <c r="G46" s="11" t="s">
        <v>13</v>
      </c>
      <c r="H46" s="19">
        <v>42180</v>
      </c>
      <c r="I46" s="19">
        <v>42543</v>
      </c>
      <c r="L46" s="11">
        <f t="shared" si="0"/>
        <v>6</v>
      </c>
    </row>
  </sheetData>
  <printOptions horizontalCentered="1"/>
  <pageMargins left="0.7" right="0.7" top="1.25" bottom="0.75" header="0.5" footer="0.3"/>
  <pageSetup paperSize="9" orientation="portrait" horizontalDpi="300" verticalDpi="300" r:id="rId1"/>
  <headerFooter>
    <oddHeader>&amp;Cلائحة بأسماء الموظفين &amp;R  الجمهورية العربية السورية
   وزارة الإعلام
الهيئة العامة للإذاعة والتلفزيون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louay</dc:creator>
  <cp:lastModifiedBy>khaled</cp:lastModifiedBy>
  <dcterms:created xsi:type="dcterms:W3CDTF">2015-10-01T21:56:31Z</dcterms:created>
  <dcterms:modified xsi:type="dcterms:W3CDTF">2015-09-21T06:52:23Z</dcterms:modified>
</cp:coreProperties>
</file>